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 defaultThemeVersion="124226"/>
  <xr:revisionPtr revIDLastSave="0" documentId="13_ncr:1_{ED287EE8-6BEE-4F95-B4D4-B791497B55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inekologia 1" sheetId="1" r:id="rId1"/>
  </sheets>
  <definedNames>
    <definedName name="_xlnm.Print_Area" localSheetId="0">'Ginekologia 1'!$A$2:$L$13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" l="1"/>
  <c r="K5" i="1"/>
  <c r="K6" i="1"/>
  <c r="K7" i="1"/>
  <c r="K8" i="1"/>
  <c r="K4" i="1"/>
  <c r="J5" i="1"/>
  <c r="J6" i="1"/>
  <c r="J7" i="1"/>
  <c r="J8" i="1"/>
  <c r="J9" i="1"/>
  <c r="J10" i="1"/>
  <c r="J4" i="1"/>
  <c r="I5" i="1"/>
  <c r="I6" i="1"/>
  <c r="I7" i="1"/>
  <c r="I8" i="1"/>
  <c r="I9" i="1"/>
  <c r="K9" i="1" s="1"/>
  <c r="I10" i="1"/>
  <c r="K10" i="1" s="1"/>
  <c r="I4" i="1"/>
</calcChain>
</file>

<file path=xl/sharedStrings.xml><?xml version="1.0" encoding="utf-8"?>
<sst xmlns="http://schemas.openxmlformats.org/spreadsheetml/2006/main" count="37" uniqueCount="31">
  <si>
    <t>Lp</t>
  </si>
  <si>
    <t>Przykładowy 
Symbol</t>
  </si>
  <si>
    <t>Nazwa towaru</t>
  </si>
  <si>
    <t>J.M</t>
  </si>
  <si>
    <t>Pełen kod towaru</t>
  </si>
  <si>
    <t>Uwagi</t>
  </si>
  <si>
    <t>szt.</t>
  </si>
  <si>
    <t>razem:</t>
  </si>
  <si>
    <t>Ilość</t>
  </si>
  <si>
    <t xml:space="preserve">  Cena jedn. netto  </t>
  </si>
  <si>
    <t>Wartość netto</t>
  </si>
  <si>
    <t xml:space="preserve">  Cena jedn. brutto </t>
  </si>
  <si>
    <t xml:space="preserve">Wartość brutto </t>
  </si>
  <si>
    <r>
      <t>Zamawiający wymaga, aby narzędzia były w sposób czytelny i wyraźny (nie budzący wątpliwości) trwale oznakowane w taki sposób aby łatwa była identyfikacja jego rozmiaru zarówno podczas zabiegu na sali operacyjnej jak i podczas sterylizacji.</t>
    </r>
    <r>
      <rPr>
        <b/>
        <sz val="11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</si>
  <si>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Zadanie 3. Narzędzia do procedury MIDCAB</t>
  </si>
  <si>
    <t>DC82130-00</t>
  </si>
  <si>
    <t>DC82120-30</t>
  </si>
  <si>
    <t>DC82123-02</t>
  </si>
  <si>
    <t>O910001</t>
  </si>
  <si>
    <t>O611822</t>
  </si>
  <si>
    <t>DC82200-00</t>
  </si>
  <si>
    <t>O910007</t>
  </si>
  <si>
    <t>KOSZ DRUCIANY DO STERYLIZACJI Z POKRYWA NA ZAWIASACH, FORMAT 1/2, WYM. 240X240X60MM</t>
  </si>
  <si>
    <t>MATA SILIKONOWA TZW JEZYK DO KOSZYKA O WYM. 240X240X60MM, NIEBIESKA</t>
  </si>
  <si>
    <t>KOSZ DRUCIANY DO STERYLIZACJI Z POKRYWA NA ZAWIASACH, FORMAT 1/2, WYM. 240X240X100MM</t>
  </si>
  <si>
    <t>RETRAKTOR MOSTKOWY TYPU THORACCESS DEDYKOWANY DO MINISTERNOTOMII, RAMIONA ŁAMANE W DWÓCH MIEJSCACH, DŁ. RAMION 130MM, MAX OTWARCIE 115MM, W ZESTAWIE 3 PARY ŁOPATEK 30*50MM, 40*50MM, 50*50 MM, MOŻLIWOŚĆ ROTACJI ŁOPATEK PO ZAŁOŻENIU DO RAMIENIA, MOŻLIWOŚĆ ZMIANY POZYCJI RAMION RETRAKTORA PO ZAŁOŻENIU ŁOPATEK DO MOSTKA</t>
  </si>
  <si>
    <t>RAMIE 3D DO RETRAKTORA TYPU THORACCESS DŁ.30MM, SŁUŻĄCE DO MOCOWANIA STABILIZATORA</t>
  </si>
  <si>
    <t>STABILIZATOR W KSZTAŁCIE "U" DO RETRAKTORA TYPU THORACCESS</t>
  </si>
  <si>
    <r>
      <t>RETRAKTOR TYPU MIDACCES DO POBIERANIA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 xml:space="preserve">MAMARII SKŁADAJĄCY SIĘ Z PODSTAWY W KSZTAŁCIE ZBLIŻONEJ DO OKRĘGU, DWÓCH NÓŻEK, DRABINKI, 3 ŁOPATEK O WYMIARACH 65X40MM &amp; 85X40MM &amp; 110*40MM    </t>
    </r>
  </si>
  <si>
    <t>FORMULARZ CENOWY</t>
  </si>
  <si>
    <t>Stawka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</si>
</sst>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RotisSansSerif"/>
      <family val="2"/>
      <charset val="238"/>
    </font>
    <font>
      <sz val="10"/>
      <color indexed="8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charset val="238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0" fontId="13" fillId="0" borderId="0"/>
  </cellStyleXfs>
  <cellXfs count="51">
    <xf numFmtId="0" fontId="0" fillId="0" borderId="0" xfId="0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8" fontId="8" fillId="0" borderId="1" xfId="0" applyNumberFormat="1" applyFont="1" applyBorder="1" applyAlignment="1">
      <alignment horizontal="center" vertical="center" wrapText="1"/>
    </xf>
    <xf numFmtId="9" fontId="8" fillId="0" borderId="1" xfId="2" applyFont="1" applyBorder="1" applyAlignment="1">
      <alignment horizontal="center" vertical="center" wrapText="1"/>
    </xf>
    <xf numFmtId="9" fontId="0" fillId="0" borderId="0" xfId="2" applyFont="1"/>
    <xf numFmtId="0" fontId="10" fillId="4" borderId="5" xfId="0" applyFont="1" applyFill="1" applyBorder="1" applyAlignment="1">
      <alignment vertical="center"/>
    </xf>
    <xf numFmtId="8" fontId="10" fillId="4" borderId="6" xfId="0" applyNumberFormat="1" applyFont="1" applyFill="1" applyBorder="1" applyAlignment="1">
      <alignment vertical="center"/>
    </xf>
    <xf numFmtId="8" fontId="10" fillId="4" borderId="7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2" applyFont="1" applyFill="1" applyBorder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9" fontId="4" fillId="0" borderId="0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8" fontId="8" fillId="0" borderId="0" xfId="0" applyNumberFormat="1" applyFont="1" applyAlignment="1">
      <alignment horizontal="center" vertical="center" wrapText="1"/>
    </xf>
    <xf numFmtId="9" fontId="8" fillId="0" borderId="0" xfId="2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8" fontId="10" fillId="0" borderId="0" xfId="0" applyNumberFormat="1" applyFont="1" applyAlignment="1">
      <alignment vertical="center"/>
    </xf>
    <xf numFmtId="0" fontId="12" fillId="0" borderId="0" xfId="0" applyFont="1"/>
    <xf numFmtId="0" fontId="9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9" fontId="9" fillId="3" borderId="1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5" fontId="14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7" fillId="0" borderId="9" xfId="0" applyFont="1" applyBorder="1" applyAlignment="1">
      <alignment horizontal="center"/>
    </xf>
    <xf numFmtId="164" fontId="8" fillId="0" borderId="1" xfId="2" applyNumberFormat="1" applyFont="1" applyBorder="1" applyAlignment="1">
      <alignment horizontal="center" vertical="center" wrapText="1"/>
    </xf>
    <xf numFmtId="8" fontId="0" fillId="0" borderId="0" xfId="0" applyNumberFormat="1"/>
  </cellXfs>
  <cellStyles count="7">
    <cellStyle name="Excel Built-in Normal" xfId="3" xr:uid="{00000000-0005-0000-0000-000000000000}"/>
    <cellStyle name="Normalny" xfId="0" builtinId="0"/>
    <cellStyle name="Normalny 2" xfId="4" xr:uid="{00000000-0005-0000-0000-000002000000}"/>
    <cellStyle name="Normalny 3" xfId="5" xr:uid="{00000000-0005-0000-0000-000003000000}"/>
    <cellStyle name="Normalny 4" xfId="6" xr:uid="{00000000-0005-0000-0000-000004000000}"/>
    <cellStyle name="Procentowy" xfId="2" builtinId="5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view="pageLayout" topLeftCell="D1" zoomScale="120" zoomScaleNormal="70" zoomScaleSheetLayoutView="70" zoomScalePageLayoutView="120" workbookViewId="0">
      <selection activeCell="I12" sqref="I12"/>
    </sheetView>
  </sheetViews>
  <sheetFormatPr defaultRowHeight="99.95" customHeight="1"/>
  <cols>
    <col min="2" max="2" width="19.140625" customWidth="1"/>
    <col min="3" max="3" width="80.140625" style="37" customWidth="1"/>
    <col min="4" max="4" width="11.5703125" customWidth="1"/>
    <col min="6" max="6" width="21.140625" customWidth="1"/>
    <col min="7" max="7" width="19.42578125" customWidth="1"/>
    <col min="8" max="8" width="16.5703125" customWidth="1"/>
    <col min="9" max="9" width="23.28515625" customWidth="1"/>
    <col min="10" max="10" width="25.28515625" style="7" customWidth="1"/>
    <col min="11" max="11" width="28.85546875" customWidth="1"/>
    <col min="12" max="12" width="19.7109375" customWidth="1"/>
  </cols>
  <sheetData>
    <row r="1" spans="1:12" ht="36.75" customHeight="1">
      <c r="A1" s="48" t="s">
        <v>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36" customHeight="1">
      <c r="A2" s="44" t="s">
        <v>14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s="27" customFormat="1" ht="55.5" customHeight="1">
      <c r="A3" s="28" t="s">
        <v>0</v>
      </c>
      <c r="B3" s="29" t="s">
        <v>1</v>
      </c>
      <c r="C3" s="28" t="s">
        <v>2</v>
      </c>
      <c r="D3" s="28" t="s">
        <v>3</v>
      </c>
      <c r="E3" s="30" t="s">
        <v>8</v>
      </c>
      <c r="F3" s="30" t="s">
        <v>4</v>
      </c>
      <c r="G3" s="31" t="s">
        <v>9</v>
      </c>
      <c r="H3" s="31" t="s">
        <v>30</v>
      </c>
      <c r="I3" s="32" t="s">
        <v>11</v>
      </c>
      <c r="J3" s="33" t="s">
        <v>10</v>
      </c>
      <c r="K3" s="32" t="s">
        <v>12</v>
      </c>
      <c r="L3" s="34" t="s">
        <v>5</v>
      </c>
    </row>
    <row r="4" spans="1:12" ht="99.95" customHeight="1">
      <c r="A4" s="1">
        <v>1</v>
      </c>
      <c r="B4" s="39" t="s">
        <v>15</v>
      </c>
      <c r="C4" s="42" t="s">
        <v>25</v>
      </c>
      <c r="D4" s="4" t="s">
        <v>6</v>
      </c>
      <c r="E4" s="40">
        <v>1</v>
      </c>
      <c r="F4" s="2"/>
      <c r="G4" s="5"/>
      <c r="H4" s="6"/>
      <c r="I4" s="5">
        <f>G4*(H4+1)</f>
        <v>0</v>
      </c>
      <c r="J4" s="49">
        <f>SUM(E4*G4)</f>
        <v>0</v>
      </c>
      <c r="K4" s="5">
        <f>I4*E4</f>
        <v>0</v>
      </c>
      <c r="L4" s="3"/>
    </row>
    <row r="5" spans="1:12" ht="39" customHeight="1">
      <c r="A5" s="1">
        <v>2</v>
      </c>
      <c r="B5" s="39" t="s">
        <v>16</v>
      </c>
      <c r="C5" s="41" t="s">
        <v>26</v>
      </c>
      <c r="D5" s="4" t="s">
        <v>6</v>
      </c>
      <c r="E5" s="40">
        <v>1</v>
      </c>
      <c r="F5" s="2"/>
      <c r="G5" s="5"/>
      <c r="H5" s="6"/>
      <c r="I5" s="5">
        <f t="shared" ref="I5:I10" si="0">G5*(H5+1)</f>
        <v>0</v>
      </c>
      <c r="J5" s="49">
        <f t="shared" ref="J5:J10" si="1">SUM(E5*G5)</f>
        <v>0</v>
      </c>
      <c r="K5" s="5">
        <f t="shared" ref="K5:K10" si="2">I5*E5</f>
        <v>0</v>
      </c>
      <c r="L5" s="3"/>
    </row>
    <row r="6" spans="1:12" ht="35.25" customHeight="1">
      <c r="A6" s="1">
        <v>3</v>
      </c>
      <c r="B6" s="39" t="s">
        <v>17</v>
      </c>
      <c r="C6" s="41" t="s">
        <v>27</v>
      </c>
      <c r="D6" s="4" t="s">
        <v>6</v>
      </c>
      <c r="E6" s="40">
        <v>1</v>
      </c>
      <c r="F6" s="2"/>
      <c r="G6" s="5"/>
      <c r="H6" s="6"/>
      <c r="I6" s="5">
        <f t="shared" si="0"/>
        <v>0</v>
      </c>
      <c r="J6" s="49">
        <f t="shared" si="1"/>
        <v>0</v>
      </c>
      <c r="K6" s="5">
        <f t="shared" si="2"/>
        <v>0</v>
      </c>
      <c r="L6" s="3"/>
    </row>
    <row r="7" spans="1:12" ht="48.75" customHeight="1">
      <c r="A7" s="1">
        <v>4</v>
      </c>
      <c r="B7" s="39" t="s">
        <v>18</v>
      </c>
      <c r="C7" s="41" t="s">
        <v>22</v>
      </c>
      <c r="D7" s="4" t="s">
        <v>6</v>
      </c>
      <c r="E7" s="40">
        <v>1</v>
      </c>
      <c r="F7" s="2"/>
      <c r="G7" s="5"/>
      <c r="H7" s="6"/>
      <c r="I7" s="5">
        <f t="shared" si="0"/>
        <v>0</v>
      </c>
      <c r="J7" s="49">
        <f t="shared" si="1"/>
        <v>0</v>
      </c>
      <c r="K7" s="5">
        <f t="shared" si="2"/>
        <v>0</v>
      </c>
      <c r="L7" s="3"/>
    </row>
    <row r="8" spans="1:12" ht="64.5" customHeight="1">
      <c r="A8" s="1">
        <v>5</v>
      </c>
      <c r="B8" s="39" t="s">
        <v>20</v>
      </c>
      <c r="C8" s="41" t="s">
        <v>28</v>
      </c>
      <c r="D8" s="4" t="s">
        <v>6</v>
      </c>
      <c r="E8" s="40">
        <v>1</v>
      </c>
      <c r="F8" s="2"/>
      <c r="G8" s="5"/>
      <c r="H8" s="6"/>
      <c r="I8" s="5">
        <f t="shared" si="0"/>
        <v>0</v>
      </c>
      <c r="J8" s="49">
        <f t="shared" si="1"/>
        <v>0</v>
      </c>
      <c r="K8" s="5">
        <f t="shared" si="2"/>
        <v>0</v>
      </c>
      <c r="L8" s="3"/>
    </row>
    <row r="9" spans="1:12" ht="51" customHeight="1">
      <c r="A9" s="1">
        <v>6</v>
      </c>
      <c r="B9" s="39" t="s">
        <v>21</v>
      </c>
      <c r="C9" s="42" t="s">
        <v>24</v>
      </c>
      <c r="D9" s="4" t="s">
        <v>6</v>
      </c>
      <c r="E9" s="40">
        <v>1</v>
      </c>
      <c r="F9" s="2"/>
      <c r="G9" s="5"/>
      <c r="H9" s="6"/>
      <c r="I9" s="5">
        <f t="shared" si="0"/>
        <v>0</v>
      </c>
      <c r="J9" s="49">
        <f t="shared" si="1"/>
        <v>0</v>
      </c>
      <c r="K9" s="5">
        <f t="shared" si="2"/>
        <v>0</v>
      </c>
      <c r="L9" s="3"/>
    </row>
    <row r="10" spans="1:12" ht="38.25" customHeight="1">
      <c r="A10" s="1">
        <v>7</v>
      </c>
      <c r="B10" s="39" t="s">
        <v>19</v>
      </c>
      <c r="C10" s="41" t="s">
        <v>23</v>
      </c>
      <c r="D10" s="4" t="s">
        <v>6</v>
      </c>
      <c r="E10" s="40">
        <v>2</v>
      </c>
      <c r="F10" s="2"/>
      <c r="G10" s="5"/>
      <c r="H10" s="6"/>
      <c r="I10" s="5">
        <f t="shared" si="0"/>
        <v>0</v>
      </c>
      <c r="J10" s="49">
        <f t="shared" si="1"/>
        <v>0</v>
      </c>
      <c r="K10" s="5">
        <f t="shared" si="2"/>
        <v>0</v>
      </c>
      <c r="L10" s="3"/>
    </row>
    <row r="11" spans="1:12" ht="43.5" customHeight="1">
      <c r="A11" s="45" t="s">
        <v>13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7"/>
    </row>
    <row r="12" spans="1:12" ht="27.75" customHeight="1" thickBot="1">
      <c r="G12" s="8" t="s">
        <v>7</v>
      </c>
      <c r="H12" s="9"/>
      <c r="I12" s="50"/>
      <c r="K12" s="10">
        <f>SUM(K4:K11)</f>
        <v>0</v>
      </c>
    </row>
    <row r="14" spans="1:12" ht="55.5" customHeight="1"/>
    <row r="15" spans="1:12" ht="80.25" customHeight="1">
      <c r="J15" s="13"/>
    </row>
    <row r="16" spans="1:12" ht="51.75" customHeight="1">
      <c r="C16" s="38"/>
      <c r="J16" s="13"/>
    </row>
    <row r="17" spans="1:12" ht="81.75" customHeight="1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37.5" customHeight="1">
      <c r="A18" s="14"/>
      <c r="B18" s="15"/>
      <c r="C18" s="35"/>
      <c r="D18" s="14"/>
      <c r="E18" s="16"/>
      <c r="F18" s="16"/>
      <c r="G18" s="17"/>
      <c r="H18" s="17"/>
      <c r="I18" s="18"/>
      <c r="J18" s="19"/>
      <c r="K18" s="18"/>
      <c r="L18" s="11"/>
    </row>
    <row r="19" spans="1:12" ht="59.25" customHeight="1">
      <c r="A19" s="20"/>
      <c r="B19" s="21"/>
      <c r="C19" s="36"/>
      <c r="D19" s="21"/>
      <c r="E19" s="21"/>
      <c r="F19" s="22"/>
      <c r="G19" s="23"/>
      <c r="H19" s="23"/>
      <c r="I19" s="23"/>
      <c r="J19" s="24"/>
      <c r="K19" s="23"/>
      <c r="L19" s="12"/>
    </row>
    <row r="20" spans="1:12" ht="54.75" customHeight="1">
      <c r="A20" s="20"/>
      <c r="B20" s="21"/>
      <c r="C20" s="36"/>
      <c r="D20" s="21"/>
      <c r="E20" s="21"/>
      <c r="F20" s="22"/>
      <c r="G20" s="23"/>
      <c r="H20" s="23"/>
      <c r="I20" s="23"/>
      <c r="J20" s="24"/>
      <c r="K20" s="23"/>
      <c r="L20" s="12"/>
    </row>
    <row r="21" spans="1:12" ht="54.75" customHeight="1">
      <c r="A21" s="20"/>
      <c r="B21" s="21"/>
      <c r="C21" s="36"/>
      <c r="D21" s="21"/>
      <c r="E21" s="21"/>
      <c r="F21" s="22"/>
      <c r="G21" s="23"/>
      <c r="H21" s="23"/>
      <c r="I21" s="23"/>
      <c r="J21" s="24"/>
      <c r="K21" s="23"/>
      <c r="L21" s="12"/>
    </row>
    <row r="22" spans="1:12" ht="99.95" customHeight="1">
      <c r="G22" s="25"/>
      <c r="H22" s="26"/>
      <c r="J22" s="13"/>
      <c r="K22" s="26"/>
    </row>
    <row r="23" spans="1:12" ht="54" customHeight="1">
      <c r="J23" s="13"/>
    </row>
    <row r="24" spans="1:12" ht="36.75" customHeight="1"/>
  </sheetData>
  <mergeCells count="3">
    <mergeCell ref="A2:L2"/>
    <mergeCell ref="A11:L11"/>
    <mergeCell ref="A1:L1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headerFooter>
    <oddHeader>&amp;LSprawa nr 134/2023&amp;RZałącznik 6C do swz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Ginekologia 1</vt:lpstr>
      <vt:lpstr>'Ginekologia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2023-11-28T05:57:14Z</dcterms:modified>
</cp:coreProperties>
</file>